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Sheet1!$A$7:$AE$19</definedName>
  </definedNames>
  <calcPr calcId="124519"/>
</workbook>
</file>

<file path=xl/calcChain.xml><?xml version="1.0" encoding="utf-8"?>
<calcChain xmlns="http://schemas.openxmlformats.org/spreadsheetml/2006/main">
  <c r="V10" i="1"/>
  <c r="W10" s="1"/>
  <c r="V11"/>
  <c r="W11" s="1"/>
  <c r="V9"/>
  <c r="W9" s="1"/>
  <c r="P16"/>
  <c r="M13"/>
  <c r="N13" s="1"/>
  <c r="M10"/>
  <c r="M11"/>
  <c r="M12"/>
  <c r="M9"/>
  <c r="J10"/>
  <c r="K10" s="1"/>
  <c r="J11"/>
  <c r="K11" s="1"/>
  <c r="J9"/>
  <c r="K9" s="1"/>
  <c r="F9"/>
  <c r="F10"/>
  <c r="F11"/>
  <c r="F12"/>
  <c r="F13"/>
  <c r="F14"/>
  <c r="F15"/>
  <c r="F16"/>
  <c r="F17"/>
  <c r="F18"/>
  <c r="F8"/>
</calcChain>
</file>

<file path=xl/sharedStrings.xml><?xml version="1.0" encoding="utf-8"?>
<sst xmlns="http://schemas.openxmlformats.org/spreadsheetml/2006/main" count="77" uniqueCount="36">
  <si>
    <t>Քանակ</t>
  </si>
  <si>
    <t>Բակտերիցիդ լամպ ОБН-150</t>
  </si>
  <si>
    <t>հատ</t>
  </si>
  <si>
    <t>Բժշկական պահարան մեկփեղկանի</t>
  </si>
  <si>
    <t>Բժշկական պահարան երկփեղկանի</t>
  </si>
  <si>
    <t>Թախթ բժշկական</t>
  </si>
  <si>
    <t>Սեղանիկ գործիքների երկհարկանի շարժական ապակյա</t>
  </si>
  <si>
    <t>Շտատիվ ն/ե համակարգը ամրացնելու համար</t>
  </si>
  <si>
    <t>Վիրակապական փոքր հավաք</t>
  </si>
  <si>
    <t>հավաքածու</t>
  </si>
  <si>
    <t>Ռենտգեն նկարների չոր երևակման սարք</t>
  </si>
  <si>
    <t>Չորացնող պահարան</t>
  </si>
  <si>
    <t>Վիրահատական լամպ շարժական LED տեսակի լուսարձակներով</t>
  </si>
  <si>
    <t>Լամպ (լուսամփոփ) վիրակապարանի համար</t>
  </si>
  <si>
    <t>Հ/հ</t>
  </si>
  <si>
    <t>Ապրանքի անվանում</t>
  </si>
  <si>
    <t>Չ/մ</t>
  </si>
  <si>
    <t>Նախ. միավորի գին/դրամ/</t>
  </si>
  <si>
    <t>Նախ. ընդհանուր գին/դրամ/</t>
  </si>
  <si>
    <t>«Էսզեթ Ֆարմա» ՍՊԸ</t>
  </si>
  <si>
    <t>«Երվադա» ՍՊԸ</t>
  </si>
  <si>
    <t>«Մարգ Ֆարմացիա» ՍՊԸ</t>
  </si>
  <si>
    <t>«Կոնցեռն-Էներգոմաշ» ՓԲԸ</t>
  </si>
  <si>
    <t>«Օլանդա» ՍՊԸ</t>
  </si>
  <si>
    <t>«Մեդտեղսերվիս» ՍՊԸ</t>
  </si>
  <si>
    <t>«Վիոլա» ՍՊԸ</t>
  </si>
  <si>
    <t>ԱԱՀ</t>
  </si>
  <si>
    <t>ԱԱՀ-ով</t>
  </si>
  <si>
    <t>Առանց
ԱԱՀ</t>
  </si>
  <si>
    <t>«Փինք Ֆլամինգո Գ և Ա
 կենտրոն» ՍՊԸ</t>
  </si>
  <si>
    <t>1-ին տեղ զբաղեցնող մասնակից</t>
  </si>
  <si>
    <t>Հաղթող գին</t>
  </si>
  <si>
    <t>ՀԱՎԵԼՎԱԾ N 1</t>
  </si>
  <si>
    <t>«ԳԱԿ-ՇՀԱՊՁԲ-15/16-ՀՀՊՆՆՏԱԴ-ՇՀԱՊՁԲ-9/5» ծածկագրով   ընթացակարգի գների ամփոփում</t>
  </si>
  <si>
    <t>«Մարգ Ֆարմացիա» ՍՊԸ-ի հայտը 2-5-րդ չափաբաժինների մասով գնահատող հանձնաժողովի կողմից մերժվել է, քանի որ գնային առաջարկում տվյալ չափաբաժինների մասով լրացված ԱԱՀ-ի չափը չի համապատասխանում ՀՀ օրենսդրությամբ դրա համար նախատեսված չափին: Իրականացված բանակցությունների արդյունքում «Փինք Ֆլամինգո Գ և Ա կենտրոն» ՍՊԸ-ի կողմից 11-րդ չափաբաժնով սահմանված 1,719,999 դրամ գինը նվազեցվել է 1,500,000 դրամի:</t>
  </si>
  <si>
    <t>ՀԱՎԵԼՎԱԾ 1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</si>
</sst>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11"/>
      <color theme="1"/>
      <name val="GHEA Grapalat"/>
      <family val="3"/>
    </font>
    <font>
      <b/>
      <sz val="11"/>
      <color rgb="FFFF0000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7" fillId="9" borderId="1" xfId="0" applyNumberFormat="1" applyFont="1" applyFill="1" applyBorder="1" applyAlignment="1">
      <alignment horizontal="center" vertical="center" wrapText="1"/>
    </xf>
    <xf numFmtId="3" fontId="7" fillId="11" borderId="1" xfId="0" applyNumberFormat="1" applyFont="1" applyFill="1" applyBorder="1" applyAlignment="1">
      <alignment horizontal="center" vertical="center" wrapText="1"/>
    </xf>
    <xf numFmtId="3" fontId="8" fillId="9" borderId="1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7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12" borderId="2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</cellXfs>
  <cellStyles count="5">
    <cellStyle name="Normal" xfId="0" builtinId="0"/>
    <cellStyle name="Normal 2 3" xfId="1"/>
    <cellStyle name="Normal 6" xfId="4"/>
    <cellStyle name="Normal 7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19"/>
  <sheetViews>
    <sheetView tabSelected="1" zoomScaleSheetLayoutView="85" workbookViewId="0">
      <pane xSplit="6" ySplit="6" topLeftCell="G7" activePane="bottomRight" state="frozen"/>
      <selection pane="topRight" activeCell="G1" sqref="G1"/>
      <selection pane="bottomLeft" activeCell="A5" sqref="A5"/>
      <selection pane="bottomRight" activeCell="K15" sqref="K15"/>
    </sheetView>
  </sheetViews>
  <sheetFormatPr defaultRowHeight="15"/>
  <cols>
    <col min="1" max="1" width="4.7109375" style="1" customWidth="1"/>
    <col min="2" max="2" width="39.85546875" style="1" customWidth="1"/>
    <col min="3" max="3" width="12.85546875" style="1" bestFit="1" customWidth="1"/>
    <col min="4" max="4" width="10.7109375" style="1" customWidth="1"/>
    <col min="5" max="5" width="15.5703125" style="1" hidden="1" customWidth="1"/>
    <col min="6" max="6" width="16.85546875" style="1" customWidth="1"/>
    <col min="7" max="7" width="11.85546875" style="1" bestFit="1" customWidth="1"/>
    <col min="8" max="8" width="5.5703125" style="1" customWidth="1"/>
    <col min="9" max="9" width="11.85546875" style="1" bestFit="1" customWidth="1"/>
    <col min="10" max="11" width="11.7109375" style="1" customWidth="1"/>
    <col min="12" max="12" width="11.28515625" style="1" bestFit="1" customWidth="1"/>
    <col min="13" max="13" width="12.7109375" style="1" bestFit="1" customWidth="1"/>
    <col min="14" max="14" width="12.7109375" style="1" customWidth="1"/>
    <col min="15" max="15" width="13.28515625" style="1" bestFit="1" customWidth="1"/>
    <col min="16" max="16" width="13.42578125" style="1" bestFit="1" customWidth="1"/>
    <col min="17" max="17" width="5.5703125" style="1" customWidth="1"/>
    <col min="18" max="18" width="13.42578125" style="1" bestFit="1" customWidth="1"/>
    <col min="19" max="19" width="11.85546875" style="1" bestFit="1" customWidth="1"/>
    <col min="20" max="20" width="5.5703125" style="1" customWidth="1"/>
    <col min="21" max="21" width="11.85546875" style="1" bestFit="1" customWidth="1"/>
    <col min="22" max="23" width="11.7109375" style="1" customWidth="1"/>
    <col min="24" max="24" width="11.28515625" style="1" bestFit="1" customWidth="1"/>
    <col min="25" max="25" width="11.140625" style="1" customWidth="1"/>
    <col min="26" max="26" width="5.42578125" style="1" customWidth="1"/>
    <col min="27" max="27" width="11.28515625" style="1" bestFit="1" customWidth="1"/>
    <col min="28" max="28" width="11.42578125" style="1" bestFit="1" customWidth="1"/>
    <col min="29" max="29" width="5.42578125" style="1" customWidth="1"/>
    <col min="30" max="30" width="11.42578125" style="1" bestFit="1" customWidth="1"/>
    <col min="31" max="31" width="17.85546875" style="1" customWidth="1"/>
    <col min="32" max="32" width="0" style="1" hidden="1" customWidth="1"/>
    <col min="33" max="16384" width="9.140625" style="1"/>
  </cols>
  <sheetData>
    <row r="1" spans="1:52" customFormat="1" ht="15.75">
      <c r="A1" s="28"/>
      <c r="F1" s="29"/>
      <c r="AD1" s="37" t="s">
        <v>35</v>
      </c>
      <c r="AE1" s="37"/>
      <c r="AW1" s="35" t="s">
        <v>32</v>
      </c>
      <c r="AX1" s="35"/>
      <c r="AY1" s="35"/>
      <c r="AZ1" s="35"/>
    </row>
    <row r="2" spans="1:52" customFormat="1" ht="16.5">
      <c r="A2" s="28"/>
      <c r="B2" s="36" t="s">
        <v>33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5" spans="1:52" ht="15" customHeight="1">
      <c r="A5" s="32" t="s">
        <v>14</v>
      </c>
      <c r="B5" s="32" t="s">
        <v>15</v>
      </c>
      <c r="C5" s="32" t="s">
        <v>16</v>
      </c>
      <c r="D5" s="32" t="s">
        <v>0</v>
      </c>
      <c r="E5" s="32" t="s">
        <v>17</v>
      </c>
      <c r="F5" s="32" t="s">
        <v>18</v>
      </c>
      <c r="G5" s="31" t="s">
        <v>19</v>
      </c>
      <c r="H5" s="31"/>
      <c r="I5" s="31"/>
      <c r="J5" s="41" t="s">
        <v>20</v>
      </c>
      <c r="K5" s="42"/>
      <c r="L5" s="43"/>
      <c r="M5" s="44" t="s">
        <v>21</v>
      </c>
      <c r="N5" s="45"/>
      <c r="O5" s="46"/>
      <c r="P5" s="47" t="s">
        <v>22</v>
      </c>
      <c r="Q5" s="48"/>
      <c r="R5" s="49"/>
      <c r="S5" s="50" t="s">
        <v>29</v>
      </c>
      <c r="T5" s="51"/>
      <c r="U5" s="52"/>
      <c r="V5" s="53" t="s">
        <v>23</v>
      </c>
      <c r="W5" s="54"/>
      <c r="X5" s="55"/>
      <c r="Y5" s="56" t="s">
        <v>24</v>
      </c>
      <c r="Z5" s="57"/>
      <c r="AA5" s="58"/>
      <c r="AB5" s="38" t="s">
        <v>25</v>
      </c>
      <c r="AC5" s="39"/>
      <c r="AD5" s="40"/>
      <c r="AE5" s="32" t="s">
        <v>30</v>
      </c>
    </row>
    <row r="6" spans="1:52" ht="37.5" customHeight="1">
      <c r="A6" s="33"/>
      <c r="B6" s="33"/>
      <c r="C6" s="33"/>
      <c r="D6" s="33"/>
      <c r="E6" s="33"/>
      <c r="F6" s="33"/>
      <c r="G6" s="7" t="s">
        <v>28</v>
      </c>
      <c r="H6" s="7" t="s">
        <v>26</v>
      </c>
      <c r="I6" s="7" t="s">
        <v>27</v>
      </c>
      <c r="J6" s="9" t="s">
        <v>28</v>
      </c>
      <c r="K6" s="9" t="s">
        <v>26</v>
      </c>
      <c r="L6" s="9" t="s">
        <v>27</v>
      </c>
      <c r="M6" s="13" t="s">
        <v>28</v>
      </c>
      <c r="N6" s="13" t="s">
        <v>26</v>
      </c>
      <c r="O6" s="13" t="s">
        <v>27</v>
      </c>
      <c r="P6" s="16" t="s">
        <v>28</v>
      </c>
      <c r="Q6" s="16" t="s">
        <v>26</v>
      </c>
      <c r="R6" s="16" t="s">
        <v>27</v>
      </c>
      <c r="S6" s="17" t="s">
        <v>28</v>
      </c>
      <c r="T6" s="17" t="s">
        <v>26</v>
      </c>
      <c r="U6" s="17" t="s">
        <v>27</v>
      </c>
      <c r="V6" s="12" t="s">
        <v>28</v>
      </c>
      <c r="W6" s="12" t="s">
        <v>26</v>
      </c>
      <c r="X6" s="12" t="s">
        <v>27</v>
      </c>
      <c r="Y6" s="18" t="s">
        <v>28</v>
      </c>
      <c r="Z6" s="18" t="s">
        <v>26</v>
      </c>
      <c r="AA6" s="18" t="s">
        <v>27</v>
      </c>
      <c r="AB6" s="19" t="s">
        <v>28</v>
      </c>
      <c r="AC6" s="19" t="s">
        <v>26</v>
      </c>
      <c r="AD6" s="19" t="s">
        <v>27</v>
      </c>
      <c r="AE6" s="33"/>
      <c r="AF6" s="10" t="s">
        <v>31</v>
      </c>
    </row>
    <row r="7" spans="1:52">
      <c r="A7" s="20"/>
      <c r="B7" s="20"/>
      <c r="C7" s="20"/>
      <c r="D7" s="20"/>
      <c r="E7" s="20"/>
      <c r="F7" s="20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0"/>
    </row>
    <row r="8" spans="1:52" ht="27">
      <c r="A8" s="3">
        <v>1</v>
      </c>
      <c r="B8" s="4" t="s">
        <v>1</v>
      </c>
      <c r="C8" s="5" t="s">
        <v>2</v>
      </c>
      <c r="D8" s="3">
        <v>30</v>
      </c>
      <c r="E8" s="6">
        <v>28000</v>
      </c>
      <c r="F8" s="23">
        <f>D8*E8</f>
        <v>840000</v>
      </c>
      <c r="G8" s="6"/>
      <c r="H8" s="6"/>
      <c r="I8" s="2"/>
      <c r="J8" s="2"/>
      <c r="K8" s="2"/>
      <c r="L8" s="2"/>
      <c r="M8" s="2"/>
      <c r="N8" s="2"/>
      <c r="O8" s="2"/>
      <c r="P8" s="2"/>
      <c r="Q8" s="2"/>
      <c r="R8" s="2"/>
      <c r="S8" s="6">
        <v>2599980</v>
      </c>
      <c r="T8" s="6">
        <v>0</v>
      </c>
      <c r="U8" s="6">
        <v>2599980</v>
      </c>
      <c r="V8" s="6"/>
      <c r="W8" s="6"/>
      <c r="X8" s="2"/>
      <c r="Y8" s="24">
        <v>660000</v>
      </c>
      <c r="Z8" s="24">
        <v>0</v>
      </c>
      <c r="AA8" s="24">
        <v>660000</v>
      </c>
      <c r="AB8" s="8"/>
      <c r="AC8" s="8"/>
      <c r="AD8" s="2"/>
      <c r="AE8" s="26" t="s">
        <v>24</v>
      </c>
      <c r="AF8" s="1">
        <v>660000</v>
      </c>
      <c r="AG8" s="25"/>
    </row>
    <row r="9" spans="1:52" ht="16.5">
      <c r="A9" s="3">
        <v>2</v>
      </c>
      <c r="B9" s="4" t="s">
        <v>3</v>
      </c>
      <c r="C9" s="5" t="s">
        <v>2</v>
      </c>
      <c r="D9" s="3">
        <v>20</v>
      </c>
      <c r="E9" s="6">
        <v>46000</v>
      </c>
      <c r="F9" s="23">
        <f t="shared" ref="F9:F18" si="0">D9*E9</f>
        <v>920000</v>
      </c>
      <c r="G9" s="6"/>
      <c r="H9" s="6"/>
      <c r="I9" s="2"/>
      <c r="J9" s="8">
        <f>L9/1.2</f>
        <v>698000</v>
      </c>
      <c r="K9" s="8">
        <f>L9-J9</f>
        <v>139600</v>
      </c>
      <c r="L9" s="8">
        <v>837600</v>
      </c>
      <c r="M9" s="14">
        <f>O9-N9</f>
        <v>3133220</v>
      </c>
      <c r="N9" s="14">
        <v>626780</v>
      </c>
      <c r="O9" s="14">
        <v>3760000</v>
      </c>
      <c r="P9" s="14"/>
      <c r="Q9" s="14"/>
      <c r="R9" s="2"/>
      <c r="S9" s="6"/>
      <c r="T9" s="6"/>
      <c r="U9" s="6"/>
      <c r="V9" s="24">
        <f>X9/1.2</f>
        <v>683000</v>
      </c>
      <c r="W9" s="24">
        <f>X9-V9</f>
        <v>136600</v>
      </c>
      <c r="X9" s="24">
        <v>819600</v>
      </c>
      <c r="Y9" s="8">
        <v>840000</v>
      </c>
      <c r="Z9" s="8">
        <v>0</v>
      </c>
      <c r="AA9" s="8">
        <v>840000</v>
      </c>
      <c r="AB9" s="8"/>
      <c r="AC9" s="8"/>
      <c r="AD9" s="2"/>
      <c r="AE9" s="26" t="s">
        <v>23</v>
      </c>
      <c r="AF9" s="1">
        <v>819600</v>
      </c>
      <c r="AG9" s="25"/>
    </row>
    <row r="10" spans="1:52" ht="16.5">
      <c r="A10" s="3">
        <v>3</v>
      </c>
      <c r="B10" s="4" t="s">
        <v>4</v>
      </c>
      <c r="C10" s="5" t="s">
        <v>2</v>
      </c>
      <c r="D10" s="3">
        <v>20</v>
      </c>
      <c r="E10" s="6">
        <v>53000</v>
      </c>
      <c r="F10" s="23">
        <f t="shared" si="0"/>
        <v>1060000</v>
      </c>
      <c r="G10" s="6"/>
      <c r="H10" s="6"/>
      <c r="I10" s="2"/>
      <c r="J10" s="24">
        <f t="shared" ref="J10:J11" si="1">L10/1.2</f>
        <v>799200</v>
      </c>
      <c r="K10" s="24">
        <f t="shared" ref="K10:K11" si="2">L10-J10</f>
        <v>159840</v>
      </c>
      <c r="L10" s="24">
        <v>959040</v>
      </c>
      <c r="M10" s="14">
        <f t="shared" ref="M10:M12" si="3">O10-N10</f>
        <v>5416460</v>
      </c>
      <c r="N10" s="15">
        <v>1083540</v>
      </c>
      <c r="O10" s="14">
        <v>6500000</v>
      </c>
      <c r="P10" s="14"/>
      <c r="Q10" s="14"/>
      <c r="R10" s="2"/>
      <c r="S10" s="6"/>
      <c r="T10" s="6"/>
      <c r="U10" s="6"/>
      <c r="V10" s="8">
        <f t="shared" ref="V10:V11" si="4">X10/1.2</f>
        <v>1083000</v>
      </c>
      <c r="W10" s="8">
        <f t="shared" ref="W10:W11" si="5">X10-V10</f>
        <v>216600</v>
      </c>
      <c r="X10" s="8">
        <v>1299600</v>
      </c>
      <c r="Y10" s="8"/>
      <c r="Z10" s="8"/>
      <c r="AA10" s="8"/>
      <c r="AB10" s="8"/>
      <c r="AC10" s="8"/>
      <c r="AD10" s="2"/>
      <c r="AE10" s="26" t="s">
        <v>20</v>
      </c>
      <c r="AF10" s="1">
        <v>959040</v>
      </c>
      <c r="AG10" s="25"/>
    </row>
    <row r="11" spans="1:52" ht="16.5">
      <c r="A11" s="3">
        <v>4</v>
      </c>
      <c r="B11" s="4" t="s">
        <v>5</v>
      </c>
      <c r="C11" s="5" t="s">
        <v>2</v>
      </c>
      <c r="D11" s="3">
        <v>19</v>
      </c>
      <c r="E11" s="6">
        <v>44000</v>
      </c>
      <c r="F11" s="23">
        <f t="shared" si="0"/>
        <v>836000</v>
      </c>
      <c r="G11" s="6"/>
      <c r="H11" s="6"/>
      <c r="I11" s="2"/>
      <c r="J11" s="24">
        <f t="shared" si="1"/>
        <v>651035</v>
      </c>
      <c r="K11" s="24">
        <f t="shared" si="2"/>
        <v>130207</v>
      </c>
      <c r="L11" s="24">
        <v>781242</v>
      </c>
      <c r="M11" s="14">
        <f t="shared" si="3"/>
        <v>1409116</v>
      </c>
      <c r="N11" s="15">
        <v>281884</v>
      </c>
      <c r="O11" s="14">
        <v>1691000</v>
      </c>
      <c r="P11" s="14"/>
      <c r="Q11" s="14"/>
      <c r="R11" s="2"/>
      <c r="S11" s="6"/>
      <c r="T11" s="6"/>
      <c r="U11" s="6"/>
      <c r="V11" s="8">
        <f t="shared" si="4"/>
        <v>712500</v>
      </c>
      <c r="W11" s="8">
        <f t="shared" si="5"/>
        <v>142500</v>
      </c>
      <c r="X11" s="8">
        <v>855000</v>
      </c>
      <c r="Y11" s="8">
        <v>722000</v>
      </c>
      <c r="Z11" s="8">
        <v>0</v>
      </c>
      <c r="AA11" s="8">
        <v>722000</v>
      </c>
      <c r="AB11" s="6">
        <v>3344000</v>
      </c>
      <c r="AC11" s="6">
        <v>0</v>
      </c>
      <c r="AD11" s="6">
        <v>3344000</v>
      </c>
      <c r="AE11" s="26" t="s">
        <v>20</v>
      </c>
      <c r="AF11" s="1">
        <v>781242</v>
      </c>
      <c r="AG11" s="25"/>
    </row>
    <row r="12" spans="1:52" ht="33">
      <c r="A12" s="3">
        <v>5</v>
      </c>
      <c r="B12" s="4" t="s">
        <v>6</v>
      </c>
      <c r="C12" s="5" t="s">
        <v>2</v>
      </c>
      <c r="D12" s="3">
        <v>40</v>
      </c>
      <c r="E12" s="6">
        <v>18000</v>
      </c>
      <c r="F12" s="23">
        <f t="shared" si="0"/>
        <v>720000</v>
      </c>
      <c r="G12" s="6"/>
      <c r="H12" s="6"/>
      <c r="I12" s="2"/>
      <c r="J12" s="2"/>
      <c r="K12" s="2"/>
      <c r="L12" s="2"/>
      <c r="M12" s="14">
        <f t="shared" si="3"/>
        <v>3199880</v>
      </c>
      <c r="N12" s="15">
        <v>640120</v>
      </c>
      <c r="O12" s="14">
        <v>3840000</v>
      </c>
      <c r="P12" s="14"/>
      <c r="Q12" s="14"/>
      <c r="R12" s="2"/>
      <c r="S12" s="6"/>
      <c r="T12" s="6"/>
      <c r="U12" s="6"/>
      <c r="V12" s="6"/>
      <c r="W12" s="6"/>
      <c r="X12" s="2"/>
      <c r="Y12" s="24">
        <v>640000</v>
      </c>
      <c r="Z12" s="24">
        <v>0</v>
      </c>
      <c r="AA12" s="24">
        <v>640000</v>
      </c>
      <c r="AB12" s="8"/>
      <c r="AC12" s="8"/>
      <c r="AD12" s="2"/>
      <c r="AE12" s="26" t="s">
        <v>24</v>
      </c>
      <c r="AF12" s="1">
        <v>640000</v>
      </c>
      <c r="AG12" s="25"/>
    </row>
    <row r="13" spans="1:52" ht="33">
      <c r="A13" s="3">
        <v>6</v>
      </c>
      <c r="B13" s="4" t="s">
        <v>7</v>
      </c>
      <c r="C13" s="5" t="s">
        <v>2</v>
      </c>
      <c r="D13" s="3">
        <v>50</v>
      </c>
      <c r="E13" s="6">
        <v>19000</v>
      </c>
      <c r="F13" s="23">
        <f t="shared" si="0"/>
        <v>950000</v>
      </c>
      <c r="G13" s="6"/>
      <c r="H13" s="6"/>
      <c r="I13" s="2"/>
      <c r="J13" s="2"/>
      <c r="K13" s="2"/>
      <c r="L13" s="2"/>
      <c r="M13" s="8">
        <f>O13/1.2</f>
        <v>916666.66666666674</v>
      </c>
      <c r="N13" s="11">
        <f>O13-M13</f>
        <v>183333.33333333326</v>
      </c>
      <c r="O13" s="8">
        <v>1100000</v>
      </c>
      <c r="P13" s="8"/>
      <c r="Q13" s="8"/>
      <c r="R13" s="2"/>
      <c r="S13" s="6"/>
      <c r="T13" s="6"/>
      <c r="U13" s="6"/>
      <c r="V13" s="6"/>
      <c r="W13" s="6"/>
      <c r="X13" s="2"/>
      <c r="Y13" s="22">
        <v>800000</v>
      </c>
      <c r="Z13" s="22">
        <v>0</v>
      </c>
      <c r="AA13" s="22">
        <v>800000</v>
      </c>
      <c r="AB13" s="6"/>
      <c r="AC13" s="6"/>
      <c r="AD13" s="2"/>
      <c r="AE13" s="26" t="s">
        <v>24</v>
      </c>
      <c r="AF13" s="1">
        <v>800000</v>
      </c>
      <c r="AG13" s="25"/>
      <c r="AJ13" s="30"/>
    </row>
    <row r="14" spans="1:52" ht="33">
      <c r="A14" s="3">
        <v>7</v>
      </c>
      <c r="B14" s="4" t="s">
        <v>13</v>
      </c>
      <c r="C14" s="5" t="s">
        <v>2</v>
      </c>
      <c r="D14" s="3">
        <v>10</v>
      </c>
      <c r="E14" s="6">
        <v>90000</v>
      </c>
      <c r="F14" s="23">
        <f t="shared" si="0"/>
        <v>900000</v>
      </c>
      <c r="G14" s="6"/>
      <c r="H14" s="6"/>
      <c r="I14" s="2"/>
      <c r="J14" s="2"/>
      <c r="K14" s="2"/>
      <c r="L14" s="2"/>
      <c r="M14" s="2"/>
      <c r="N14" s="2"/>
      <c r="O14" s="2"/>
      <c r="P14" s="2"/>
      <c r="Q14" s="2"/>
      <c r="R14" s="2"/>
      <c r="S14" s="6">
        <v>8360000</v>
      </c>
      <c r="T14" s="6">
        <v>0</v>
      </c>
      <c r="U14" s="6">
        <v>8360000</v>
      </c>
      <c r="V14" s="6"/>
      <c r="W14" s="6"/>
      <c r="X14" s="2"/>
      <c r="Y14" s="22">
        <v>790000</v>
      </c>
      <c r="Z14" s="22">
        <v>0</v>
      </c>
      <c r="AA14" s="22">
        <v>790000</v>
      </c>
      <c r="AB14" s="6"/>
      <c r="AC14" s="6"/>
      <c r="AD14" s="2"/>
      <c r="AE14" s="26" t="s">
        <v>24</v>
      </c>
      <c r="AF14" s="1">
        <v>790000</v>
      </c>
      <c r="AG14" s="25"/>
    </row>
    <row r="15" spans="1:52" ht="27">
      <c r="A15" s="3">
        <v>8</v>
      </c>
      <c r="B15" s="4" t="s">
        <v>8</v>
      </c>
      <c r="C15" s="5" t="s">
        <v>9</v>
      </c>
      <c r="D15" s="3">
        <v>10</v>
      </c>
      <c r="E15" s="6">
        <v>95000</v>
      </c>
      <c r="F15" s="23">
        <f t="shared" si="0"/>
        <v>950000</v>
      </c>
      <c r="G15" s="6"/>
      <c r="H15" s="6"/>
      <c r="I15" s="2"/>
      <c r="J15" s="2"/>
      <c r="K15" s="2"/>
      <c r="L15" s="2"/>
      <c r="M15" s="2"/>
      <c r="N15" s="2"/>
      <c r="O15" s="2"/>
      <c r="P15" s="2"/>
      <c r="Q15" s="2"/>
      <c r="R15" s="2"/>
      <c r="S15" s="6"/>
      <c r="T15" s="6"/>
      <c r="U15" s="6"/>
      <c r="V15" s="6"/>
      <c r="W15" s="6"/>
      <c r="X15" s="2"/>
      <c r="Y15" s="24">
        <v>890000</v>
      </c>
      <c r="Z15" s="24">
        <v>0</v>
      </c>
      <c r="AA15" s="24">
        <v>890000</v>
      </c>
      <c r="AB15" s="8"/>
      <c r="AC15" s="8"/>
      <c r="AD15" s="2"/>
      <c r="AE15" s="26" t="s">
        <v>24</v>
      </c>
      <c r="AF15" s="1">
        <v>890000</v>
      </c>
      <c r="AG15" s="25"/>
    </row>
    <row r="16" spans="1:52" ht="33">
      <c r="A16" s="3">
        <v>9</v>
      </c>
      <c r="B16" s="4" t="s">
        <v>10</v>
      </c>
      <c r="C16" s="5" t="s">
        <v>9</v>
      </c>
      <c r="D16" s="3">
        <v>1</v>
      </c>
      <c r="E16" s="6">
        <v>2700000</v>
      </c>
      <c r="F16" s="23">
        <f t="shared" si="0"/>
        <v>2700000</v>
      </c>
      <c r="G16" s="6">
        <v>3500000</v>
      </c>
      <c r="H16" s="6">
        <v>0</v>
      </c>
      <c r="I16" s="6">
        <v>3500000</v>
      </c>
      <c r="J16" s="6"/>
      <c r="K16" s="6"/>
      <c r="L16" s="2"/>
      <c r="M16" s="2"/>
      <c r="N16" s="2"/>
      <c r="O16" s="2"/>
      <c r="P16" s="22">
        <f>R16*1</f>
        <v>2690000</v>
      </c>
      <c r="Q16" s="22">
        <v>0</v>
      </c>
      <c r="R16" s="22">
        <v>2690000</v>
      </c>
      <c r="S16" s="6">
        <v>3280000</v>
      </c>
      <c r="T16" s="6">
        <v>0</v>
      </c>
      <c r="U16" s="6">
        <v>3280000</v>
      </c>
      <c r="V16" s="6"/>
      <c r="W16" s="6"/>
      <c r="X16" s="2"/>
      <c r="Y16" s="6"/>
      <c r="Z16" s="6"/>
      <c r="AA16" s="6"/>
      <c r="AB16" s="6"/>
      <c r="AC16" s="6"/>
      <c r="AD16" s="2"/>
      <c r="AE16" s="26" t="s">
        <v>22</v>
      </c>
      <c r="AF16" s="1">
        <v>2690000</v>
      </c>
      <c r="AG16" s="25"/>
    </row>
    <row r="17" spans="1:33" ht="27">
      <c r="A17" s="3">
        <v>10</v>
      </c>
      <c r="B17" s="4" t="s">
        <v>11</v>
      </c>
      <c r="C17" s="5" t="s">
        <v>9</v>
      </c>
      <c r="D17" s="3">
        <v>4</v>
      </c>
      <c r="E17" s="6">
        <v>260000</v>
      </c>
      <c r="F17" s="23">
        <f t="shared" si="0"/>
        <v>1040000</v>
      </c>
      <c r="G17" s="6"/>
      <c r="H17" s="6"/>
      <c r="I17" s="2"/>
      <c r="J17" s="2"/>
      <c r="K17" s="2"/>
      <c r="L17" s="2"/>
      <c r="M17" s="2"/>
      <c r="N17" s="2"/>
      <c r="O17" s="2"/>
      <c r="P17" s="2"/>
      <c r="Q17" s="2"/>
      <c r="R17" s="2"/>
      <c r="S17" s="6">
        <v>2470000</v>
      </c>
      <c r="T17" s="6">
        <v>0</v>
      </c>
      <c r="U17" s="6">
        <v>2470000</v>
      </c>
      <c r="V17" s="6"/>
      <c r="W17" s="6"/>
      <c r="X17" s="2"/>
      <c r="Y17" s="22">
        <v>1040000</v>
      </c>
      <c r="Z17" s="22">
        <v>0</v>
      </c>
      <c r="AA17" s="22">
        <v>1040000</v>
      </c>
      <c r="AB17" s="6"/>
      <c r="AC17" s="6"/>
      <c r="AD17" s="2"/>
      <c r="AE17" s="26" t="s">
        <v>24</v>
      </c>
      <c r="AF17" s="1">
        <v>1040000</v>
      </c>
      <c r="AG17" s="25"/>
    </row>
    <row r="18" spans="1:33" ht="40.5">
      <c r="A18" s="3">
        <v>11</v>
      </c>
      <c r="B18" s="4" t="s">
        <v>12</v>
      </c>
      <c r="C18" s="5" t="s">
        <v>9</v>
      </c>
      <c r="D18" s="3">
        <v>3</v>
      </c>
      <c r="E18" s="6">
        <v>500000</v>
      </c>
      <c r="F18" s="23">
        <f t="shared" si="0"/>
        <v>1500000</v>
      </c>
      <c r="G18" s="6"/>
      <c r="H18" s="6"/>
      <c r="I18" s="2"/>
      <c r="J18" s="2"/>
      <c r="K18" s="2"/>
      <c r="L18" s="2"/>
      <c r="M18" s="2"/>
      <c r="N18" s="2"/>
      <c r="O18" s="2"/>
      <c r="P18" s="2"/>
      <c r="Q18" s="2"/>
      <c r="R18" s="2"/>
      <c r="S18" s="22">
        <v>1500000</v>
      </c>
      <c r="T18" s="22">
        <v>0</v>
      </c>
      <c r="U18" s="22">
        <v>1500000</v>
      </c>
      <c r="V18" s="6"/>
      <c r="W18" s="6"/>
      <c r="X18" s="2"/>
      <c r="Y18" s="6"/>
      <c r="Z18" s="6"/>
      <c r="AA18" s="6"/>
      <c r="AB18" s="6"/>
      <c r="AC18" s="6"/>
      <c r="AD18" s="2"/>
      <c r="AE18" s="27" t="s">
        <v>29</v>
      </c>
    </row>
    <row r="19" spans="1:33" ht="45" customHeight="1">
      <c r="B19" s="34" t="s">
        <v>34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</row>
  </sheetData>
  <autoFilter ref="A7:AE19">
    <filterColumn colId="30"/>
  </autoFilter>
  <mergeCells count="19">
    <mergeCell ref="A5:A6"/>
    <mergeCell ref="B5:B6"/>
    <mergeCell ref="C5:C6"/>
    <mergeCell ref="D5:D6"/>
    <mergeCell ref="E5:E6"/>
    <mergeCell ref="G5:I5"/>
    <mergeCell ref="F5:F6"/>
    <mergeCell ref="B19:U19"/>
    <mergeCell ref="AW1:AZ1"/>
    <mergeCell ref="B2:V2"/>
    <mergeCell ref="AD1:AE1"/>
    <mergeCell ref="AB5:AD5"/>
    <mergeCell ref="AE5:AE6"/>
    <mergeCell ref="J5:L5"/>
    <mergeCell ref="M5:O5"/>
    <mergeCell ref="P5:R5"/>
    <mergeCell ref="S5:U5"/>
    <mergeCell ref="V5:X5"/>
    <mergeCell ref="Y5:AA5"/>
  </mergeCells>
  <pageMargins left="0" right="0" top="0" bottom="0" header="0" footer="0"/>
  <pageSetup paperSize="9" scale="47" orientation="landscape" r:id="rId1"/>
  <colBreaks count="1" manualBreakCount="1">
    <brk id="3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2017-04-29T07:25:38Z</dcterms:modified>
</cp:coreProperties>
</file>